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07"/>
  <workbookPr/>
  <mc:AlternateContent xmlns:mc="http://schemas.openxmlformats.org/markup-compatibility/2006">
    <mc:Choice Requires="x15">
      <x15ac:absPath xmlns:x15ac="http://schemas.microsoft.com/office/spreadsheetml/2010/11/ac" url="C:\Users\freddy.torres\Downloads\"/>
    </mc:Choice>
  </mc:AlternateContent>
  <xr:revisionPtr revIDLastSave="0" documentId="11_EF1E8F0E20CE1AB403A49F705AB325C55D50B003" xr6:coauthVersionLast="47" xr6:coauthVersionMax="47" xr10:uidLastSave="{00000000-0000-0000-0000-000000000000}"/>
  <bookViews>
    <workbookView xWindow="0" yWindow="0" windowWidth="19200" windowHeight="6470" xr2:uid="{00000000-000D-0000-FFFF-FFFF00000000}"/>
  </bookViews>
  <sheets>
    <sheet name="HERMES 0114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D9" i="1"/>
  <c r="D6" i="1"/>
  <c r="D5" i="1"/>
  <c r="D4" i="1"/>
</calcChain>
</file>

<file path=xl/sharedStrings.xml><?xml version="1.0" encoding="utf-8"?>
<sst xmlns="http://schemas.openxmlformats.org/spreadsheetml/2006/main" count="15" uniqueCount="14">
  <si>
    <t>PAC DICIEMBRE</t>
  </si>
  <si>
    <t>HERMES</t>
  </si>
  <si>
    <t>011422</t>
  </si>
  <si>
    <t>CERTIFICACION</t>
  </si>
  <si>
    <t>036-03-A-COFAC-DILOA-2023 // COMBUSTIBLES DE COLOMBIA CCL LTDA</t>
  </si>
  <si>
    <t>COSTO</t>
  </si>
  <si>
    <t>RETEFTE</t>
  </si>
  <si>
    <t xml:space="preserve">BASE ICA  ·GLONES * margen comercializaicon </t>
  </si>
  <si>
    <t>RETEICA BOGOTA</t>
  </si>
  <si>
    <t>RETEICA PTO CARREÑO</t>
  </si>
  <si>
    <t>TIBU - NORTE SANTANDER</t>
  </si>
  <si>
    <t>IVA  FACTURADO</t>
  </si>
  <si>
    <t>RETEIVA</t>
  </si>
  <si>
    <t>TOTAL FACTURADO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</si>
</sst>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\ #,##0;[Red]\-&quot;$&quot;\ 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0.0%"/>
    <numFmt numFmtId="169" formatCode="_-* #,##0.00_-;\-* #,##0.00_-;_-* &quot;-&quot;_-;_-@_-"/>
    <numFmt numFmtId="170" formatCode="0.00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11"/>
      <color indexed="8"/>
      <name val="Calibri"/>
      <family val="2"/>
      <charset val="1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40">
    <xf numFmtId="0" fontId="0" fillId="0" borderId="0" xfId="0"/>
    <xf numFmtId="0" fontId="2" fillId="3" borderId="4" xfId="0" applyFont="1" applyFill="1" applyBorder="1"/>
    <xf numFmtId="10" fontId="3" fillId="3" borderId="5" xfId="1" applyNumberFormat="1" applyFont="1" applyFill="1" applyBorder="1" applyAlignment="1">
      <alignment vertical="center"/>
    </xf>
    <xf numFmtId="166" fontId="6" fillId="4" borderId="3" xfId="1" applyFont="1" applyFill="1" applyBorder="1" applyAlignment="1">
      <alignment vertical="center"/>
    </xf>
    <xf numFmtId="9" fontId="6" fillId="4" borderId="3" xfId="3" applyFont="1" applyFill="1" applyBorder="1" applyAlignment="1">
      <alignment vertical="center"/>
    </xf>
    <xf numFmtId="166" fontId="0" fillId="0" borderId="0" xfId="0" applyNumberFormat="1"/>
    <xf numFmtId="4" fontId="0" fillId="0" borderId="0" xfId="0" applyNumberFormat="1"/>
    <xf numFmtId="167" fontId="4" fillId="3" borderId="6" xfId="1" applyNumberFormat="1" applyFont="1" applyFill="1" applyBorder="1" applyAlignment="1">
      <alignment vertical="center" wrapText="1"/>
    </xf>
    <xf numFmtId="170" fontId="6" fillId="4" borderId="3" xfId="3" applyNumberFormat="1" applyFont="1" applyFill="1" applyBorder="1" applyAlignment="1">
      <alignment vertical="center"/>
    </xf>
    <xf numFmtId="0" fontId="7" fillId="0" borderId="12" xfId="0" applyFont="1" applyBorder="1"/>
    <xf numFmtId="14" fontId="0" fillId="0" borderId="0" xfId="0" applyNumberFormat="1"/>
    <xf numFmtId="0" fontId="0" fillId="7" borderId="1" xfId="0" applyFill="1" applyBorder="1"/>
    <xf numFmtId="0" fontId="0" fillId="7" borderId="2" xfId="0" applyFill="1" applyBorder="1"/>
    <xf numFmtId="0" fontId="9" fillId="0" borderId="0" xfId="0" applyFont="1" applyAlignment="1">
      <alignment horizontal="center"/>
    </xf>
    <xf numFmtId="165" fontId="5" fillId="4" borderId="4" xfId="2" applyFont="1" applyFill="1" applyBorder="1" applyAlignment="1">
      <alignment horizontal="right" vertical="center"/>
    </xf>
    <xf numFmtId="168" fontId="6" fillId="4" borderId="3" xfId="3" applyNumberFormat="1" applyFont="1" applyFill="1" applyBorder="1" applyAlignment="1">
      <alignment vertical="center"/>
    </xf>
    <xf numFmtId="167" fontId="6" fillId="4" borderId="3" xfId="1" applyNumberFormat="1" applyFont="1" applyFill="1" applyBorder="1" applyAlignment="1">
      <alignment horizontal="right" vertical="center"/>
    </xf>
    <xf numFmtId="169" fontId="10" fillId="4" borderId="4" xfId="2" applyNumberFormat="1" applyFont="1" applyFill="1" applyBorder="1" applyAlignment="1">
      <alignment horizontal="right" vertical="center" wrapText="1"/>
    </xf>
    <xf numFmtId="169" fontId="5" fillId="4" borderId="4" xfId="2" applyNumberFormat="1" applyFont="1" applyFill="1" applyBorder="1" applyAlignment="1">
      <alignment horizontal="right" vertical="center"/>
    </xf>
    <xf numFmtId="167" fontId="6" fillId="4" borderId="3" xfId="1" applyNumberFormat="1" applyFont="1" applyFill="1" applyBorder="1" applyAlignment="1">
      <alignment vertical="center"/>
    </xf>
    <xf numFmtId="169" fontId="8" fillId="4" borderId="4" xfId="2" applyNumberFormat="1" applyFont="1" applyFill="1" applyBorder="1" applyAlignment="1">
      <alignment horizontal="right" vertical="center"/>
    </xf>
    <xf numFmtId="0" fontId="0" fillId="0" borderId="7" xfId="0" applyBorder="1"/>
    <xf numFmtId="9" fontId="6" fillId="4" borderId="9" xfId="3" applyFont="1" applyFill="1" applyBorder="1" applyAlignment="1">
      <alignment vertical="center"/>
    </xf>
    <xf numFmtId="169" fontId="8" fillId="5" borderId="17" xfId="2" applyNumberFormat="1" applyFont="1" applyFill="1" applyBorder="1" applyAlignment="1">
      <alignment horizontal="right" vertical="center"/>
    </xf>
    <xf numFmtId="166" fontId="6" fillId="5" borderId="8" xfId="1" applyFont="1" applyFill="1" applyBorder="1" applyAlignment="1">
      <alignment vertical="center"/>
    </xf>
    <xf numFmtId="0" fontId="0" fillId="0" borderId="8" xfId="0" applyBorder="1"/>
    <xf numFmtId="164" fontId="12" fillId="0" borderId="18" xfId="0" applyNumberFormat="1" applyFont="1" applyBorder="1"/>
    <xf numFmtId="0" fontId="0" fillId="0" borderId="10" xfId="0" applyBorder="1"/>
    <xf numFmtId="4" fontId="9" fillId="0" borderId="0" xfId="0" applyNumberFormat="1" applyFont="1"/>
    <xf numFmtId="166" fontId="6" fillId="6" borderId="3" xfId="1" applyFont="1" applyFill="1" applyBorder="1" applyAlignment="1">
      <alignment vertical="center"/>
    </xf>
    <xf numFmtId="169" fontId="0" fillId="0" borderId="0" xfId="2" applyNumberFormat="1" applyFont="1"/>
    <xf numFmtId="169" fontId="9" fillId="0" borderId="0" xfId="2" applyNumberFormat="1" applyFont="1"/>
    <xf numFmtId="49" fontId="2" fillId="3" borderId="3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</cellXfs>
  <cellStyles count="5">
    <cellStyle name="Excel Built-in Normal" xfId="4" xr:uid="{00000000-0005-0000-0000-000000000000}"/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E13" sqref="E13"/>
    </sheetView>
  </sheetViews>
  <sheetFormatPr defaultColWidth="11.42578125" defaultRowHeight="14.45"/>
  <cols>
    <col min="1" max="1" width="36.42578125" customWidth="1"/>
    <col min="2" max="2" width="33" customWidth="1"/>
    <col min="3" max="3" width="27.140625" customWidth="1"/>
    <col min="4" max="4" width="28.140625" customWidth="1"/>
    <col min="5" max="5" width="29.28515625" customWidth="1"/>
    <col min="6" max="6" width="21.140625" customWidth="1"/>
    <col min="7" max="7" width="16.7109375" customWidth="1"/>
    <col min="8" max="8" width="18.7109375" customWidth="1"/>
    <col min="9" max="9" width="19.7109375" customWidth="1"/>
    <col min="10" max="10" width="20.28515625" customWidth="1"/>
    <col min="11" max="11" width="18.140625" customWidth="1"/>
    <col min="12" max="13" width="15.42578125" customWidth="1"/>
  </cols>
  <sheetData>
    <row r="1" spans="1:7">
      <c r="A1" s="11"/>
      <c r="B1" s="12"/>
      <c r="C1" s="33" t="s">
        <v>0</v>
      </c>
      <c r="D1" s="33"/>
      <c r="E1" s="34"/>
      <c r="F1" s="28"/>
    </row>
    <row r="2" spans="1:7" ht="18" thickBot="1">
      <c r="A2" s="1" t="s">
        <v>1</v>
      </c>
      <c r="B2" s="32" t="s">
        <v>2</v>
      </c>
      <c r="C2" s="35"/>
      <c r="D2" s="35"/>
      <c r="E2" s="36"/>
    </row>
    <row r="3" spans="1:7" ht="60.75" customHeight="1">
      <c r="A3" s="2" t="s">
        <v>3</v>
      </c>
      <c r="B3" s="7"/>
      <c r="C3" s="37" t="s">
        <v>4</v>
      </c>
      <c r="D3" s="38"/>
      <c r="E3" s="39"/>
      <c r="F3" s="13"/>
      <c r="G3" s="13"/>
    </row>
    <row r="4" spans="1:7">
      <c r="A4" s="14" t="s">
        <v>5</v>
      </c>
      <c r="B4" s="3">
        <v>11554343.6</v>
      </c>
      <c r="C4" s="15">
        <v>1E-3</v>
      </c>
      <c r="D4" s="16">
        <f>B4*C4</f>
        <v>11554.3436</v>
      </c>
      <c r="E4" s="9" t="s">
        <v>6</v>
      </c>
      <c r="F4" s="6"/>
      <c r="G4" s="10"/>
    </row>
    <row r="5" spans="1:7">
      <c r="A5" s="17" t="s">
        <v>7</v>
      </c>
      <c r="B5" s="29">
        <v>0</v>
      </c>
      <c r="C5" s="8">
        <v>1.38E-2</v>
      </c>
      <c r="D5" s="16">
        <f>B5*C5</f>
        <v>0</v>
      </c>
      <c r="E5" s="9" t="s">
        <v>8</v>
      </c>
      <c r="F5" s="6"/>
      <c r="G5" s="10"/>
    </row>
    <row r="6" spans="1:7">
      <c r="A6" s="17" t="s">
        <v>7</v>
      </c>
      <c r="B6" s="29">
        <v>0</v>
      </c>
      <c r="C6" s="4">
        <v>0.01</v>
      </c>
      <c r="D6" s="16">
        <f>B6*C6</f>
        <v>0</v>
      </c>
      <c r="E6" s="9" t="s">
        <v>9</v>
      </c>
      <c r="F6" s="6" t="s">
        <v>10</v>
      </c>
      <c r="G6" s="10"/>
    </row>
    <row r="7" spans="1:7">
      <c r="A7" s="18"/>
      <c r="B7" s="3"/>
      <c r="C7" s="8"/>
      <c r="D7" s="19"/>
      <c r="E7" s="9"/>
      <c r="F7" s="6"/>
      <c r="G7" s="10"/>
    </row>
    <row r="8" spans="1:7">
      <c r="A8" s="20" t="s">
        <v>11</v>
      </c>
      <c r="B8" s="3">
        <v>0</v>
      </c>
      <c r="C8" s="4">
        <v>0.19</v>
      </c>
      <c r="D8" s="19"/>
      <c r="E8" s="9"/>
      <c r="F8" s="6"/>
      <c r="G8" s="10"/>
    </row>
    <row r="9" spans="1:7">
      <c r="A9" s="21"/>
      <c r="B9" s="5"/>
      <c r="C9" s="22">
        <v>0.15</v>
      </c>
      <c r="D9" s="16">
        <f>B8*C9</f>
        <v>0</v>
      </c>
      <c r="E9" s="9" t="s">
        <v>12</v>
      </c>
      <c r="F9" s="6"/>
      <c r="G9" s="10"/>
    </row>
    <row r="10" spans="1:7" ht="21.6" thickBot="1">
      <c r="A10" s="23" t="s">
        <v>13</v>
      </c>
      <c r="B10" s="24">
        <f>B4+B8</f>
        <v>11554343.6</v>
      </c>
      <c r="C10" s="25"/>
      <c r="D10" s="26"/>
      <c r="E10" s="27"/>
      <c r="F10" s="28"/>
      <c r="G10" s="10"/>
    </row>
    <row r="11" spans="1:7">
      <c r="B11" s="6"/>
      <c r="G11" s="10"/>
    </row>
    <row r="12" spans="1:7">
      <c r="E12" s="6"/>
    </row>
    <row r="18" spans="4:5">
      <c r="E18" s="30"/>
    </row>
    <row r="19" spans="4:5">
      <c r="E19" s="30"/>
    </row>
    <row r="20" spans="4:5">
      <c r="E20" s="30"/>
    </row>
    <row r="21" spans="4:5">
      <c r="E21" s="30"/>
    </row>
    <row r="22" spans="4:5">
      <c r="D22" s="30"/>
      <c r="E22" s="31"/>
    </row>
    <row r="23" spans="4:5">
      <c r="E23" s="30"/>
    </row>
  </sheetData>
  <mergeCells count="2">
    <mergeCell ref="C1:E2"/>
    <mergeCell ref="C3:E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pantaleon cardozo herrera</dc:creator>
  <cp:keywords/>
  <dc:description/>
  <cp:lastModifiedBy>ST. LUZ ANGELA ROJAS GAMBA</cp:lastModifiedBy>
  <cp:revision/>
  <dcterms:created xsi:type="dcterms:W3CDTF">2021-04-26T22:47:06Z</dcterms:created>
  <dcterms:modified xsi:type="dcterms:W3CDTF">2025-01-13T16:45:36Z</dcterms:modified>
  <cp:category/>
  <cp:contentStatus/>
</cp:coreProperties>
</file>